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SENA\Downloads\ENFERMERIA\"/>
    </mc:Choice>
  </mc:AlternateContent>
  <xr:revisionPtr revIDLastSave="0" documentId="8_{3F020076-5F15-4FB0-88BE-7742A7CF5A1E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Hoja1" sheetId="1" r:id="rId1"/>
    <sheet name="Hoja2" sheetId="2" r:id="rId2"/>
    <sheet name="Hoja3" sheetId="3" r:id="rId3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6" i="2" l="1"/>
  <c r="B15" i="2" l="1"/>
  <c r="C9" i="2"/>
  <c r="C10" i="2"/>
  <c r="C11" i="2"/>
  <c r="C12" i="2"/>
  <c r="C13" i="2"/>
  <c r="C14" i="2"/>
  <c r="C3" i="2"/>
  <c r="C8" i="2"/>
  <c r="C15" i="2" s="1"/>
  <c r="C4" i="2"/>
  <c r="C5" i="2"/>
  <c r="C6" i="2"/>
  <c r="C7" i="2" l="1"/>
  <c r="J15" i="2" l="1"/>
  <c r="F15" i="2"/>
  <c r="K14" i="2"/>
  <c r="K13" i="2"/>
  <c r="K12" i="2"/>
  <c r="K11" i="2"/>
  <c r="K10" i="2"/>
  <c r="K9" i="2"/>
  <c r="K8" i="2"/>
  <c r="K7" i="2"/>
  <c r="K6" i="2"/>
  <c r="K5" i="2"/>
  <c r="K4" i="2"/>
  <c r="K3" i="2"/>
  <c r="J15" i="1"/>
  <c r="F15" i="1"/>
  <c r="D7" i="2" l="1"/>
  <c r="G15" i="2"/>
  <c r="K15" i="2"/>
  <c r="C3" i="1"/>
  <c r="D4" i="2" l="1"/>
  <c r="D5" i="2"/>
  <c r="D10" i="2"/>
  <c r="D3" i="2"/>
  <c r="D12" i="2"/>
  <c r="D9" i="2"/>
  <c r="D6" i="2"/>
  <c r="D11" i="2"/>
  <c r="D8" i="2"/>
  <c r="D14" i="2"/>
  <c r="D13" i="2"/>
  <c r="B15" i="1"/>
  <c r="C14" i="1" l="1"/>
  <c r="K4" i="1" l="1"/>
  <c r="K5" i="1"/>
  <c r="K6" i="1"/>
  <c r="K7" i="1"/>
  <c r="K8" i="1"/>
  <c r="K9" i="1"/>
  <c r="K10" i="1"/>
  <c r="K11" i="1"/>
  <c r="K12" i="1"/>
  <c r="K13" i="1"/>
  <c r="K14" i="1"/>
  <c r="K3" i="1"/>
  <c r="G14" i="1"/>
  <c r="G9" i="1"/>
  <c r="G10" i="1"/>
  <c r="G11" i="1"/>
  <c r="G12" i="1"/>
  <c r="G13" i="1"/>
  <c r="G5" i="1"/>
  <c r="G6" i="1"/>
  <c r="G7" i="1"/>
  <c r="G8" i="1"/>
  <c r="G4" i="1"/>
  <c r="G3" i="1"/>
  <c r="C9" i="1"/>
  <c r="C10" i="1"/>
  <c r="C11" i="1"/>
  <c r="C12" i="1"/>
  <c r="C13" i="1"/>
  <c r="E18" i="1"/>
  <c r="G18" i="1" s="1"/>
  <c r="C8" i="1"/>
  <c r="C4" i="1"/>
  <c r="C5" i="1"/>
  <c r="C6" i="1"/>
  <c r="C7" i="1"/>
  <c r="K15" i="1" l="1"/>
  <c r="C15" i="1"/>
  <c r="G15" i="1"/>
  <c r="G20" i="1"/>
  <c r="G19" i="1"/>
  <c r="D8" i="1" l="1"/>
  <c r="G21" i="1"/>
  <c r="D7" i="1"/>
  <c r="D10" i="1"/>
  <c r="D12" i="1"/>
  <c r="D4" i="1"/>
  <c r="D5" i="1"/>
  <c r="D6" i="1"/>
  <c r="D14" i="1"/>
  <c r="D3" i="1"/>
  <c r="D9" i="1"/>
  <c r="D11" i="1"/>
  <c r="D13" i="1"/>
</calcChain>
</file>

<file path=xl/sharedStrings.xml><?xml version="1.0" encoding="utf-8"?>
<sst xmlns="http://schemas.openxmlformats.org/spreadsheetml/2006/main" count="110" uniqueCount="29">
  <si>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</si>
  <si>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</si>
  <si>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</si>
  <si>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</si>
  <si>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</si>
  <si>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</si>
  <si>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</si>
  <si>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</si>
  <si>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</si>
  <si>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</si>
  <si>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</si>
  <si>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</si>
  <si>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HONORARIOS</t>
  </si>
  <si>
    <t>DIAS</t>
  </si>
  <si>
    <t>MES</t>
  </si>
  <si>
    <t>SALUD</t>
  </si>
  <si>
    <t>PENSION</t>
  </si>
  <si>
    <t>ARL</t>
  </si>
  <si>
    <t>I</t>
  </si>
  <si>
    <t>II</t>
  </si>
  <si>
    <t>III</t>
  </si>
  <si>
    <t>IBC*NIVEL%</t>
  </si>
  <si>
    <t>TIEMPO COMPLETO</t>
  </si>
  <si>
    <t>MEDIO TIEMPO COMPLETO</t>
  </si>
  <si>
    <t>HORAS DE TRABAJO</t>
  </si>
  <si>
    <t>VALOR HORA</t>
  </si>
  <si>
    <t>HORAS</t>
  </si>
  <si>
    <t>VALOR MES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</si>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</sst>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\ #,##0;[Red]\-&quot;$&quot;\ #,##0"/>
    <numFmt numFmtId="8" formatCode="&quot;$&quot;\ #,##0.00;[Red]\-&quot;$&quot;\ #,##0.00"/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* #,##0_-;\-&quot;$&quot;* #,##0_-;_-&quot;$&quot;* &quot;-&quot;??_-;_-@_-"/>
    <numFmt numFmtId="167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7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164" fontId="0" fillId="0" borderId="1" xfId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6" fontId="2" fillId="0" borderId="0" xfId="1" applyNumberFormat="1" applyFont="1"/>
    <xf numFmtId="166" fontId="2" fillId="0" borderId="0" xfId="1" applyNumberFormat="1" applyFont="1" applyAlignment="1">
      <alignment horizontal="center"/>
    </xf>
    <xf numFmtId="3" fontId="0" fillId="0" borderId="0" xfId="0" applyNumberFormat="1"/>
    <xf numFmtId="42" fontId="0" fillId="0" borderId="0" xfId="2" applyFont="1"/>
    <xf numFmtId="6" fontId="4" fillId="0" borderId="3" xfId="0" applyNumberFormat="1" applyFont="1" applyBorder="1" applyAlignment="1">
      <alignment vertical="center"/>
    </xf>
    <xf numFmtId="166" fontId="0" fillId="0" borderId="1" xfId="1" applyNumberFormat="1" applyFont="1" applyBorder="1"/>
    <xf numFmtId="167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7" xfId="0" applyFont="1" applyFill="1" applyBorder="1"/>
    <xf numFmtId="0" fontId="0" fillId="0" borderId="7" xfId="0" applyBorder="1"/>
    <xf numFmtId="10" fontId="0" fillId="2" borderId="8" xfId="3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vertical="center"/>
    </xf>
    <xf numFmtId="4" fontId="0" fillId="0" borderId="11" xfId="0" applyNumberFormat="1" applyBorder="1" applyAlignment="1">
      <alignment vertical="center"/>
    </xf>
    <xf numFmtId="0" fontId="2" fillId="3" borderId="7" xfId="0" applyFont="1" applyFill="1" applyBorder="1"/>
    <xf numFmtId="10" fontId="0" fillId="3" borderId="8" xfId="0" applyNumberFormat="1" applyFill="1" applyBorder="1"/>
    <xf numFmtId="0" fontId="5" fillId="3" borderId="10" xfId="0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vertical="center"/>
    </xf>
    <xf numFmtId="42" fontId="0" fillId="0" borderId="11" xfId="2" applyFont="1" applyBorder="1" applyAlignment="1">
      <alignment vertical="center"/>
    </xf>
    <xf numFmtId="0" fontId="2" fillId="4" borderId="7" xfId="0" applyFont="1" applyFill="1" applyBorder="1"/>
    <xf numFmtId="0" fontId="0" fillId="0" borderId="8" xfId="0" applyBorder="1"/>
    <xf numFmtId="165" fontId="0" fillId="0" borderId="8" xfId="0" applyNumberFormat="1" applyBorder="1"/>
    <xf numFmtId="0" fontId="5" fillId="4" borderId="10" xfId="0" applyFont="1" applyFill="1" applyBorder="1" applyAlignment="1">
      <alignment horizontal="center" vertical="center"/>
    </xf>
    <xf numFmtId="164" fontId="5" fillId="4" borderId="10" xfId="0" applyNumberFormat="1" applyFont="1" applyFill="1" applyBorder="1" applyAlignment="1">
      <alignment vertical="center"/>
    </xf>
    <xf numFmtId="42" fontId="0" fillId="0" borderId="11" xfId="2" applyFont="1" applyBorder="1"/>
    <xf numFmtId="0" fontId="6" fillId="4" borderId="12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4" fontId="7" fillId="2" borderId="8" xfId="0" applyNumberFormat="1" applyFont="1" applyFill="1" applyBorder="1"/>
    <xf numFmtId="3" fontId="6" fillId="3" borderId="8" xfId="0" applyNumberFormat="1" applyFont="1" applyFill="1" applyBorder="1"/>
    <xf numFmtId="3" fontId="6" fillId="4" borderId="13" xfId="0" applyNumberFormat="1" applyFont="1" applyFill="1" applyBorder="1"/>
    <xf numFmtId="44" fontId="0" fillId="0" borderId="0" xfId="0" applyNumberFormat="1"/>
    <xf numFmtId="8" fontId="8" fillId="0" borderId="1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</cellXfs>
  <cellStyles count="4">
    <cellStyle name="Moneda" xfId="1" builtinId="4"/>
    <cellStyle name="Moneda [0]" xfId="2" builtinId="7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workbookViewId="0">
      <selection activeCell="A2" sqref="A1:L1048576"/>
    </sheetView>
  </sheetViews>
  <sheetFormatPr baseColWidth="10" defaultRowHeight="15" x14ac:dyDescent="0.25"/>
  <cols>
    <col min="1" max="1" width="13.140625" bestFit="1" customWidth="1"/>
    <col min="2" max="2" width="12.42578125" customWidth="1"/>
    <col min="3" max="3" width="21" customWidth="1"/>
    <col min="4" max="4" width="16.42578125" bestFit="1" customWidth="1"/>
    <col min="5" max="6" width="16" customWidth="1"/>
    <col min="7" max="7" width="21.28515625" customWidth="1"/>
    <col min="8" max="8" width="13.28515625" bestFit="1" customWidth="1"/>
    <col min="10" max="10" width="12.5703125" bestFit="1" customWidth="1"/>
    <col min="11" max="11" width="15.140625" bestFit="1" customWidth="1"/>
    <col min="12" max="12" width="16.7109375" bestFit="1" customWidth="1"/>
  </cols>
  <sheetData>
    <row r="1" spans="1:12" ht="34.5" customHeight="1" x14ac:dyDescent="0.25">
      <c r="A1" s="45" t="s">
        <v>22</v>
      </c>
      <c r="B1" s="46"/>
      <c r="C1" s="46"/>
      <c r="D1" s="47"/>
      <c r="E1" s="48" t="s">
        <v>23</v>
      </c>
      <c r="F1" s="49"/>
      <c r="G1" s="49"/>
      <c r="H1" s="50"/>
      <c r="I1" s="51" t="s">
        <v>24</v>
      </c>
      <c r="J1" s="52"/>
      <c r="K1" s="52"/>
      <c r="L1" s="37" t="s">
        <v>25</v>
      </c>
    </row>
    <row r="2" spans="1:12" ht="18.75" x14ac:dyDescent="0.3">
      <c r="A2" s="20" t="s">
        <v>14</v>
      </c>
      <c r="B2" s="12" t="s">
        <v>13</v>
      </c>
      <c r="C2" s="11" t="s">
        <v>12</v>
      </c>
      <c r="D2" s="39">
        <v>3715272</v>
      </c>
      <c r="E2" s="26" t="s">
        <v>14</v>
      </c>
      <c r="F2" s="14" t="s">
        <v>13</v>
      </c>
      <c r="G2" s="13" t="s">
        <v>12</v>
      </c>
      <c r="H2" s="40">
        <v>2025916</v>
      </c>
      <c r="I2" s="31" t="s">
        <v>14</v>
      </c>
      <c r="J2" s="15" t="s">
        <v>26</v>
      </c>
      <c r="K2" s="16" t="s">
        <v>27</v>
      </c>
      <c r="L2" s="41">
        <v>16260</v>
      </c>
    </row>
    <row r="3" spans="1:12" x14ac:dyDescent="0.25">
      <c r="A3" s="21" t="s">
        <v>0</v>
      </c>
      <c r="B3" s="17">
        <v>0</v>
      </c>
      <c r="C3" s="1">
        <f>ROUND(+$D$2/30*B3,0)</f>
        <v>0</v>
      </c>
      <c r="D3" s="22">
        <f>C3/$C$15</f>
        <v>0</v>
      </c>
      <c r="E3" s="21" t="s">
        <v>0</v>
      </c>
      <c r="F3" s="18">
        <v>19</v>
      </c>
      <c r="G3" s="1">
        <f>+$D$2/30*F3</f>
        <v>2353005.6</v>
      </c>
      <c r="H3" s="27">
        <v>5.5E-2</v>
      </c>
      <c r="I3" s="21" t="s">
        <v>0</v>
      </c>
      <c r="J3" s="19">
        <v>0</v>
      </c>
      <c r="K3" s="1">
        <f>+$L$2*J3</f>
        <v>0</v>
      </c>
      <c r="L3" s="32"/>
    </row>
    <row r="4" spans="1:12" x14ac:dyDescent="0.25">
      <c r="A4" s="21" t="s">
        <v>1</v>
      </c>
      <c r="B4" s="17">
        <v>0</v>
      </c>
      <c r="C4" s="9">
        <f t="shared" ref="C4:C13" si="0">+$D$2/30*B4</f>
        <v>0</v>
      </c>
      <c r="D4" s="22">
        <f t="shared" ref="D4:D14" si="1">C4/$C$15</f>
        <v>0</v>
      </c>
      <c r="E4" s="21" t="s">
        <v>1</v>
      </c>
      <c r="F4" s="18">
        <v>30</v>
      </c>
      <c r="G4" s="1">
        <f>+$H$2/30*F4</f>
        <v>2025916.0000000002</v>
      </c>
      <c r="H4" s="27">
        <v>8.6999999999999994E-2</v>
      </c>
      <c r="I4" s="21" t="s">
        <v>1</v>
      </c>
      <c r="J4" s="19">
        <v>0</v>
      </c>
      <c r="K4" s="1">
        <f t="shared" ref="K4:K14" si="2">+$L$2*J4</f>
        <v>0</v>
      </c>
      <c r="L4" s="32"/>
    </row>
    <row r="5" spans="1:12" x14ac:dyDescent="0.25">
      <c r="A5" s="21" t="s">
        <v>2</v>
      </c>
      <c r="B5" s="17">
        <v>0</v>
      </c>
      <c r="C5" s="1">
        <f t="shared" si="0"/>
        <v>0</v>
      </c>
      <c r="D5" s="22">
        <f t="shared" si="1"/>
        <v>0</v>
      </c>
      <c r="E5" s="21" t="s">
        <v>2</v>
      </c>
      <c r="F5" s="18">
        <v>30</v>
      </c>
      <c r="G5" s="1">
        <f t="shared" ref="G5:G13" si="3">+$H$2/30*F5</f>
        <v>2025916.0000000002</v>
      </c>
      <c r="H5" s="27">
        <v>8.6999999999999994E-2</v>
      </c>
      <c r="I5" s="21" t="s">
        <v>2</v>
      </c>
      <c r="J5" s="19">
        <v>0</v>
      </c>
      <c r="K5" s="1">
        <f t="shared" si="2"/>
        <v>0</v>
      </c>
      <c r="L5" s="32"/>
    </row>
    <row r="6" spans="1:12" x14ac:dyDescent="0.25">
      <c r="A6" s="21" t="s">
        <v>3</v>
      </c>
      <c r="B6" s="17">
        <v>0</v>
      </c>
      <c r="C6" s="1">
        <f t="shared" si="0"/>
        <v>0</v>
      </c>
      <c r="D6" s="22">
        <f t="shared" si="1"/>
        <v>0</v>
      </c>
      <c r="E6" s="21" t="s">
        <v>3</v>
      </c>
      <c r="F6" s="18">
        <v>30</v>
      </c>
      <c r="G6" s="1">
        <f t="shared" si="3"/>
        <v>2025916.0000000002</v>
      </c>
      <c r="H6" s="27">
        <v>8.6999999999999994E-2</v>
      </c>
      <c r="I6" s="21" t="s">
        <v>3</v>
      </c>
      <c r="J6" s="19">
        <v>0</v>
      </c>
      <c r="K6" s="1">
        <f t="shared" si="2"/>
        <v>0</v>
      </c>
      <c r="L6" s="32"/>
    </row>
    <row r="7" spans="1:12" x14ac:dyDescent="0.25">
      <c r="A7" s="21" t="s">
        <v>4</v>
      </c>
      <c r="B7" s="17">
        <v>5</v>
      </c>
      <c r="C7" s="1">
        <f t="shared" si="0"/>
        <v>619212</v>
      </c>
      <c r="D7" s="22">
        <f t="shared" si="1"/>
        <v>4.6296296988578449E-2</v>
      </c>
      <c r="E7" s="21" t="s">
        <v>4</v>
      </c>
      <c r="F7" s="18">
        <v>30</v>
      </c>
      <c r="G7" s="1">
        <f t="shared" si="3"/>
        <v>2025916.0000000002</v>
      </c>
      <c r="H7" s="27">
        <v>8.6999999999999994E-2</v>
      </c>
      <c r="I7" s="21" t="s">
        <v>4</v>
      </c>
      <c r="J7" s="19">
        <v>0</v>
      </c>
      <c r="K7" s="1">
        <f t="shared" si="2"/>
        <v>0</v>
      </c>
      <c r="L7" s="32"/>
    </row>
    <row r="8" spans="1:12" x14ac:dyDescent="0.25">
      <c r="A8" s="21" t="s">
        <v>5</v>
      </c>
      <c r="B8" s="17">
        <v>30</v>
      </c>
      <c r="C8" s="1">
        <f>+D2/30*B8</f>
        <v>3715272</v>
      </c>
      <c r="D8" s="22">
        <f t="shared" si="1"/>
        <v>0.27777778193147068</v>
      </c>
      <c r="E8" s="21" t="s">
        <v>5</v>
      </c>
      <c r="F8" s="18">
        <v>30</v>
      </c>
      <c r="G8" s="1">
        <f t="shared" si="3"/>
        <v>2025916.0000000002</v>
      </c>
      <c r="H8" s="27">
        <v>8.6999999999999994E-2</v>
      </c>
      <c r="I8" s="21" t="s">
        <v>5</v>
      </c>
      <c r="J8" s="19">
        <v>0</v>
      </c>
      <c r="K8" s="1">
        <f t="shared" si="2"/>
        <v>0</v>
      </c>
      <c r="L8" s="32"/>
    </row>
    <row r="9" spans="1:12" x14ac:dyDescent="0.25">
      <c r="A9" s="21" t="s">
        <v>6</v>
      </c>
      <c r="B9" s="17">
        <v>30</v>
      </c>
      <c r="C9" s="1">
        <f t="shared" si="0"/>
        <v>3715272</v>
      </c>
      <c r="D9" s="22">
        <f t="shared" si="1"/>
        <v>0.27777778193147068</v>
      </c>
      <c r="E9" s="21" t="s">
        <v>6</v>
      </c>
      <c r="F9" s="18">
        <v>30</v>
      </c>
      <c r="G9" s="1">
        <f t="shared" si="3"/>
        <v>2025916.0000000002</v>
      </c>
      <c r="H9" s="27">
        <v>8.6999999999999994E-2</v>
      </c>
      <c r="I9" s="21" t="s">
        <v>6</v>
      </c>
      <c r="J9" s="19">
        <v>0</v>
      </c>
      <c r="K9" s="1">
        <f t="shared" si="2"/>
        <v>0</v>
      </c>
      <c r="L9" s="32"/>
    </row>
    <row r="10" spans="1:12" x14ac:dyDescent="0.25">
      <c r="A10" s="21" t="s">
        <v>7</v>
      </c>
      <c r="B10" s="17">
        <v>30</v>
      </c>
      <c r="C10" s="1">
        <f t="shared" si="0"/>
        <v>3715272</v>
      </c>
      <c r="D10" s="22">
        <f t="shared" si="1"/>
        <v>0.27777778193147068</v>
      </c>
      <c r="E10" s="21" t="s">
        <v>7</v>
      </c>
      <c r="F10" s="18">
        <v>30</v>
      </c>
      <c r="G10" s="1">
        <f t="shared" si="3"/>
        <v>2025916.0000000002</v>
      </c>
      <c r="H10" s="27">
        <v>8.6999999999999994E-2</v>
      </c>
      <c r="I10" s="21" t="s">
        <v>7</v>
      </c>
      <c r="J10" s="19">
        <v>0</v>
      </c>
      <c r="K10" s="1">
        <f t="shared" si="2"/>
        <v>0</v>
      </c>
      <c r="L10" s="32"/>
    </row>
    <row r="11" spans="1:12" x14ac:dyDescent="0.25">
      <c r="A11" s="21" t="s">
        <v>8</v>
      </c>
      <c r="B11" s="17">
        <v>13</v>
      </c>
      <c r="C11" s="1">
        <f t="shared" si="0"/>
        <v>1609951.2</v>
      </c>
      <c r="D11" s="22">
        <f t="shared" si="1"/>
        <v>0.12037037217030397</v>
      </c>
      <c r="E11" s="21" t="s">
        <v>8</v>
      </c>
      <c r="F11" s="18">
        <v>30</v>
      </c>
      <c r="G11" s="1">
        <f t="shared" si="3"/>
        <v>2025916.0000000002</v>
      </c>
      <c r="H11" s="27">
        <v>8.6999999999999994E-2</v>
      </c>
      <c r="I11" s="21" t="s">
        <v>8</v>
      </c>
      <c r="J11" s="19">
        <v>126</v>
      </c>
      <c r="K11" s="1">
        <f t="shared" si="2"/>
        <v>2048760</v>
      </c>
      <c r="L11" s="32"/>
    </row>
    <row r="12" spans="1:12" x14ac:dyDescent="0.25">
      <c r="A12" s="21" t="s">
        <v>9</v>
      </c>
      <c r="B12" s="17">
        <v>0</v>
      </c>
      <c r="C12" s="1">
        <f t="shared" si="0"/>
        <v>0</v>
      </c>
      <c r="D12" s="22">
        <f t="shared" si="1"/>
        <v>0</v>
      </c>
      <c r="E12" s="21" t="s">
        <v>9</v>
      </c>
      <c r="F12" s="18">
        <v>30</v>
      </c>
      <c r="G12" s="1">
        <f t="shared" si="3"/>
        <v>2025916.0000000002</v>
      </c>
      <c r="H12" s="27">
        <v>8.6999999999999994E-2</v>
      </c>
      <c r="I12" s="21" t="s">
        <v>9</v>
      </c>
      <c r="J12" s="19">
        <v>37</v>
      </c>
      <c r="K12" s="1">
        <f t="shared" si="2"/>
        <v>601620</v>
      </c>
      <c r="L12" s="32"/>
    </row>
    <row r="13" spans="1:12" x14ac:dyDescent="0.25">
      <c r="A13" s="21" t="s">
        <v>10</v>
      </c>
      <c r="B13" s="17">
        <v>0</v>
      </c>
      <c r="C13" s="1">
        <f t="shared" si="0"/>
        <v>0</v>
      </c>
      <c r="D13" s="22">
        <f t="shared" si="1"/>
        <v>0</v>
      </c>
      <c r="E13" s="21" t="s">
        <v>10</v>
      </c>
      <c r="F13" s="18">
        <v>30</v>
      </c>
      <c r="G13" s="1">
        <f t="shared" si="3"/>
        <v>2025916.0000000002</v>
      </c>
      <c r="H13" s="27">
        <v>8.6999999999999994E-2</v>
      </c>
      <c r="I13" s="21" t="s">
        <v>10</v>
      </c>
      <c r="J13" s="19">
        <v>35</v>
      </c>
      <c r="K13" s="1">
        <f t="shared" si="2"/>
        <v>569100</v>
      </c>
      <c r="L13" s="33"/>
    </row>
    <row r="14" spans="1:12" x14ac:dyDescent="0.25">
      <c r="A14" s="21" t="s">
        <v>11</v>
      </c>
      <c r="B14" s="17">
        <v>0</v>
      </c>
      <c r="C14" s="1">
        <f>+$D$2/30*B14</f>
        <v>0</v>
      </c>
      <c r="D14" s="22">
        <f t="shared" si="1"/>
        <v>0</v>
      </c>
      <c r="E14" s="21" t="s">
        <v>11</v>
      </c>
      <c r="F14" s="18">
        <v>26</v>
      </c>
      <c r="G14" s="1">
        <f>+$H$2/30*F14</f>
        <v>1755793.8666666669</v>
      </c>
      <c r="H14" s="27">
        <v>7.4999999999999997E-2</v>
      </c>
      <c r="I14" s="21" t="s">
        <v>11</v>
      </c>
      <c r="J14" s="19">
        <v>0</v>
      </c>
      <c r="K14" s="1">
        <f t="shared" si="2"/>
        <v>0</v>
      </c>
      <c r="L14" s="32"/>
    </row>
    <row r="15" spans="1:12" ht="45.75" customHeight="1" thickBot="1" x14ac:dyDescent="0.3">
      <c r="A15" s="38" t="s">
        <v>28</v>
      </c>
      <c r="B15" s="23">
        <f>SUM(B3:B14)</f>
        <v>108</v>
      </c>
      <c r="C15" s="24">
        <f>ROUND(SUM(C3:C14),0)</f>
        <v>13374979</v>
      </c>
      <c r="D15" s="25"/>
      <c r="E15" s="28" t="s">
        <v>28</v>
      </c>
      <c r="F15" s="28">
        <f>SUM(F3:F14)</f>
        <v>345</v>
      </c>
      <c r="G15" s="29">
        <f>SUM(G3:G14)</f>
        <v>24367959.466666669</v>
      </c>
      <c r="H15" s="30"/>
      <c r="I15" s="34" t="s">
        <v>28</v>
      </c>
      <c r="J15" s="34">
        <f>SUM(J3:J14)</f>
        <v>198</v>
      </c>
      <c r="K15" s="35">
        <f>SUM(K3:K14)</f>
        <v>3219480</v>
      </c>
      <c r="L15" s="36"/>
    </row>
    <row r="18" spans="3:8" ht="15.75" x14ac:dyDescent="0.25">
      <c r="C18" s="6"/>
      <c r="E18" s="44">
        <f>+D2*40%</f>
        <v>1486108.8</v>
      </c>
      <c r="F18" s="2" t="s">
        <v>15</v>
      </c>
      <c r="G18" s="4">
        <f>+E18*12.5%</f>
        <v>185763.6</v>
      </c>
    </row>
    <row r="19" spans="3:8" ht="15.75" x14ac:dyDescent="0.25">
      <c r="C19" s="10"/>
      <c r="E19" s="44"/>
      <c r="F19" s="2" t="s">
        <v>16</v>
      </c>
      <c r="G19" s="4">
        <f>+E18*16%</f>
        <v>237777.40800000002</v>
      </c>
    </row>
    <row r="20" spans="3:8" ht="15.75" x14ac:dyDescent="0.25">
      <c r="C20" s="7"/>
      <c r="E20" s="44"/>
      <c r="F20" s="3" t="s">
        <v>17</v>
      </c>
      <c r="G20" s="5">
        <f>+E18*E22%</f>
        <v>7757.4879359999995</v>
      </c>
      <c r="H20" t="s">
        <v>21</v>
      </c>
    </row>
    <row r="21" spans="3:8" ht="15.75" x14ac:dyDescent="0.25">
      <c r="G21" s="4">
        <f>SUM(G18:G20)</f>
        <v>431298.49593600002</v>
      </c>
    </row>
    <row r="22" spans="3:8" ht="15.75" x14ac:dyDescent="0.25">
      <c r="E22" s="3">
        <v>0.52200000000000002</v>
      </c>
      <c r="F22" s="3" t="s">
        <v>18</v>
      </c>
    </row>
    <row r="23" spans="3:8" ht="15.75" x14ac:dyDescent="0.25">
      <c r="E23" s="3">
        <v>1.044</v>
      </c>
      <c r="F23" s="3" t="s">
        <v>19</v>
      </c>
    </row>
    <row r="24" spans="3:8" ht="15.75" x14ac:dyDescent="0.25">
      <c r="E24" s="3">
        <v>2.4359999999999999</v>
      </c>
      <c r="F24" s="3" t="s">
        <v>20</v>
      </c>
    </row>
    <row r="27" spans="3:8" x14ac:dyDescent="0.25">
      <c r="E27" s="6"/>
    </row>
    <row r="28" spans="3:8" x14ac:dyDescent="0.25">
      <c r="E28" s="6"/>
    </row>
    <row r="29" spans="3:8" ht="15.75" thickBot="1" x14ac:dyDescent="0.3">
      <c r="E29" s="6"/>
    </row>
    <row r="30" spans="3:8" ht="15.75" thickBot="1" x14ac:dyDescent="0.3">
      <c r="E30" s="6"/>
      <c r="G30" s="8"/>
    </row>
  </sheetData>
  <mergeCells count="4">
    <mergeCell ref="E18:E20"/>
    <mergeCell ref="A1:D1"/>
    <mergeCell ref="E1:H1"/>
    <mergeCell ref="I1:K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16"/>
  <sheetViews>
    <sheetView tabSelected="1" workbookViewId="0">
      <selection activeCell="C15" sqref="C15"/>
    </sheetView>
  </sheetViews>
  <sheetFormatPr baseColWidth="10" defaultRowHeight="15" x14ac:dyDescent="0.25"/>
  <cols>
    <col min="1" max="1" width="13.140625" bestFit="1" customWidth="1"/>
    <col min="2" max="2" width="17" customWidth="1"/>
    <col min="3" max="3" width="21" customWidth="1"/>
    <col min="4" max="4" width="17.85546875" bestFit="1" customWidth="1"/>
    <col min="5" max="6" width="16" customWidth="1"/>
    <col min="7" max="7" width="21.28515625" customWidth="1"/>
    <col min="8" max="8" width="13.28515625" bestFit="1" customWidth="1"/>
    <col min="10" max="10" width="12.5703125" bestFit="1" customWidth="1"/>
    <col min="11" max="11" width="15.140625" bestFit="1" customWidth="1"/>
    <col min="12" max="12" width="16.7109375" bestFit="1" customWidth="1"/>
  </cols>
  <sheetData>
    <row r="1" spans="1:12" ht="18.75" x14ac:dyDescent="0.25">
      <c r="A1" s="45" t="s">
        <v>22</v>
      </c>
      <c r="B1" s="46"/>
      <c r="C1" s="46"/>
      <c r="D1" s="47"/>
      <c r="E1" s="48" t="s">
        <v>23</v>
      </c>
      <c r="F1" s="49"/>
      <c r="G1" s="49"/>
      <c r="H1" s="50"/>
      <c r="I1" s="51" t="s">
        <v>24</v>
      </c>
      <c r="J1" s="52"/>
      <c r="K1" s="52"/>
      <c r="L1" s="37" t="s">
        <v>25</v>
      </c>
    </row>
    <row r="2" spans="1:12" ht="18.75" x14ac:dyDescent="0.3">
      <c r="A2" s="20" t="s">
        <v>14</v>
      </c>
      <c r="B2" s="12" t="s">
        <v>13</v>
      </c>
      <c r="C2" s="11" t="s">
        <v>12</v>
      </c>
      <c r="D2" s="39">
        <v>4599511</v>
      </c>
      <c r="E2" s="26" t="s">
        <v>14</v>
      </c>
      <c r="F2" s="14" t="s">
        <v>13</v>
      </c>
      <c r="G2" s="13" t="s">
        <v>12</v>
      </c>
      <c r="H2" s="1">
        <v>4444</v>
      </c>
      <c r="I2" s="31" t="s">
        <v>14</v>
      </c>
      <c r="J2" s="15" t="s">
        <v>26</v>
      </c>
      <c r="K2" s="16" t="s">
        <v>27</v>
      </c>
      <c r="L2" s="41">
        <v>444</v>
      </c>
    </row>
    <row r="3" spans="1:12" x14ac:dyDescent="0.25">
      <c r="A3" s="21" t="s">
        <v>0</v>
      </c>
      <c r="B3" s="17"/>
      <c r="C3" s="1">
        <f t="shared" ref="C3:C8" si="0">+$D$2/30*B3</f>
        <v>0</v>
      </c>
      <c r="D3" s="22">
        <f>C3/$C$15</f>
        <v>0</v>
      </c>
      <c r="E3" s="21" t="s">
        <v>0</v>
      </c>
      <c r="F3" s="18">
        <v>9</v>
      </c>
      <c r="G3" s="1">
        <v>1004747.7</v>
      </c>
      <c r="H3" s="27">
        <v>5.5E-2</v>
      </c>
      <c r="I3" s="21" t="s">
        <v>0</v>
      </c>
      <c r="J3" s="19">
        <v>0</v>
      </c>
      <c r="K3" s="1">
        <f>+$L$2*J3</f>
        <v>0</v>
      </c>
      <c r="L3" s="32"/>
    </row>
    <row r="4" spans="1:12" x14ac:dyDescent="0.25">
      <c r="A4" s="21" t="s">
        <v>1</v>
      </c>
      <c r="B4" s="17"/>
      <c r="C4" s="1">
        <f t="shared" si="0"/>
        <v>0</v>
      </c>
      <c r="D4" s="22">
        <f t="shared" ref="D4:D14" si="1">C4/$C$15</f>
        <v>0</v>
      </c>
      <c r="E4" s="21" t="s">
        <v>1</v>
      </c>
      <c r="F4" s="18">
        <v>30</v>
      </c>
      <c r="G4" s="1">
        <v>3349159</v>
      </c>
      <c r="H4" s="27">
        <v>8.6999999999999994E-2</v>
      </c>
      <c r="I4" s="21" t="s">
        <v>1</v>
      </c>
      <c r="J4" s="19">
        <v>0</v>
      </c>
      <c r="K4" s="1">
        <f t="shared" ref="K4:K14" si="2">+$L$2*J4</f>
        <v>0</v>
      </c>
      <c r="L4" s="32"/>
    </row>
    <row r="5" spans="1:12" x14ac:dyDescent="0.25">
      <c r="A5" s="21" t="s">
        <v>2</v>
      </c>
      <c r="B5" s="17"/>
      <c r="C5" s="1">
        <f t="shared" si="0"/>
        <v>0</v>
      </c>
      <c r="D5" s="22">
        <f t="shared" si="1"/>
        <v>0</v>
      </c>
      <c r="E5" s="21" t="s">
        <v>2</v>
      </c>
      <c r="F5" s="18">
        <v>0</v>
      </c>
      <c r="G5" s="1">
        <v>3349159</v>
      </c>
      <c r="H5" s="27">
        <v>8.6999999999999994E-2</v>
      </c>
      <c r="I5" s="21" t="s">
        <v>2</v>
      </c>
      <c r="J5" s="19">
        <v>0</v>
      </c>
      <c r="K5" s="1">
        <f t="shared" si="2"/>
        <v>0</v>
      </c>
      <c r="L5" s="32"/>
    </row>
    <row r="6" spans="1:12" x14ac:dyDescent="0.25">
      <c r="A6" s="21" t="s">
        <v>3</v>
      </c>
      <c r="B6" s="17"/>
      <c r="C6" s="1">
        <f t="shared" si="0"/>
        <v>0</v>
      </c>
      <c r="D6" s="22">
        <f t="shared" si="1"/>
        <v>0</v>
      </c>
      <c r="E6" s="21" t="s">
        <v>3</v>
      </c>
      <c r="F6" s="18">
        <v>0</v>
      </c>
      <c r="G6" s="1">
        <v>3349159</v>
      </c>
      <c r="H6" s="27">
        <v>8.6999999999999994E-2</v>
      </c>
      <c r="I6" s="21" t="s">
        <v>3</v>
      </c>
      <c r="J6" s="19">
        <v>0</v>
      </c>
      <c r="K6" s="1">
        <f t="shared" si="2"/>
        <v>0</v>
      </c>
      <c r="L6" s="32"/>
    </row>
    <row r="7" spans="1:12" x14ac:dyDescent="0.25">
      <c r="A7" s="21" t="s">
        <v>4</v>
      </c>
      <c r="B7" s="17"/>
      <c r="C7" s="1">
        <f t="shared" si="0"/>
        <v>0</v>
      </c>
      <c r="D7" s="22">
        <f t="shared" si="1"/>
        <v>0</v>
      </c>
      <c r="E7" s="21" t="s">
        <v>4</v>
      </c>
      <c r="F7" s="18">
        <v>0</v>
      </c>
      <c r="G7" s="1">
        <v>3349159</v>
      </c>
      <c r="H7" s="27">
        <v>8.6999999999999994E-2</v>
      </c>
      <c r="I7" s="21" t="s">
        <v>4</v>
      </c>
      <c r="J7" s="19">
        <v>0</v>
      </c>
      <c r="K7" s="1">
        <f t="shared" si="2"/>
        <v>0</v>
      </c>
      <c r="L7" s="32"/>
    </row>
    <row r="8" spans="1:12" x14ac:dyDescent="0.25">
      <c r="A8" s="21" t="s">
        <v>5</v>
      </c>
      <c r="B8" s="17">
        <v>26</v>
      </c>
      <c r="C8" s="1">
        <f t="shared" si="0"/>
        <v>3986242.8666666662</v>
      </c>
      <c r="D8" s="22">
        <f t="shared" si="1"/>
        <v>0.13065326476148273</v>
      </c>
      <c r="E8" s="21" t="s">
        <v>5</v>
      </c>
      <c r="F8" s="18">
        <v>0</v>
      </c>
      <c r="G8" s="1">
        <v>3237520.37</v>
      </c>
      <c r="H8" s="27">
        <v>8.6999999999999994E-2</v>
      </c>
      <c r="I8" s="21" t="s">
        <v>5</v>
      </c>
      <c r="J8" s="19">
        <v>0</v>
      </c>
      <c r="K8" s="1">
        <f t="shared" si="2"/>
        <v>0</v>
      </c>
      <c r="L8" s="32"/>
    </row>
    <row r="9" spans="1:12" x14ac:dyDescent="0.25">
      <c r="A9" s="21" t="s">
        <v>6</v>
      </c>
      <c r="B9" s="17">
        <v>30</v>
      </c>
      <c r="C9" s="1">
        <f t="shared" ref="C9:C14" si="3">+$D$2/30*B9</f>
        <v>4599511</v>
      </c>
      <c r="D9" s="22">
        <f t="shared" si="1"/>
        <v>0.15075376703248008</v>
      </c>
      <c r="E9" s="21" t="s">
        <v>6</v>
      </c>
      <c r="F9" s="18">
        <v>0</v>
      </c>
      <c r="G9" s="1">
        <v>4465545</v>
      </c>
      <c r="H9" s="27">
        <v>8.6999999999999994E-2</v>
      </c>
      <c r="I9" s="21" t="s">
        <v>6</v>
      </c>
      <c r="J9" s="19">
        <v>0</v>
      </c>
      <c r="K9" s="1">
        <f t="shared" si="2"/>
        <v>0</v>
      </c>
      <c r="L9" s="32"/>
    </row>
    <row r="10" spans="1:12" x14ac:dyDescent="0.25">
      <c r="A10" s="21" t="s">
        <v>7</v>
      </c>
      <c r="B10" s="17">
        <v>30</v>
      </c>
      <c r="C10" s="1">
        <f t="shared" si="3"/>
        <v>4599511</v>
      </c>
      <c r="D10" s="22">
        <f t="shared" si="1"/>
        <v>0.15075376703248008</v>
      </c>
      <c r="E10" s="21" t="s">
        <v>7</v>
      </c>
      <c r="F10" s="18">
        <v>0</v>
      </c>
      <c r="G10" s="1">
        <v>4465545</v>
      </c>
      <c r="H10" s="27">
        <v>8.6999999999999994E-2</v>
      </c>
      <c r="I10" s="21" t="s">
        <v>7</v>
      </c>
      <c r="J10" s="19">
        <v>0</v>
      </c>
      <c r="K10" s="1">
        <f t="shared" si="2"/>
        <v>0</v>
      </c>
      <c r="L10" s="32"/>
    </row>
    <row r="11" spans="1:12" x14ac:dyDescent="0.25">
      <c r="A11" s="21" t="s">
        <v>8</v>
      </c>
      <c r="B11" s="17">
        <v>30</v>
      </c>
      <c r="C11" s="1">
        <f t="shared" si="3"/>
        <v>4599511</v>
      </c>
      <c r="D11" s="22">
        <f t="shared" si="1"/>
        <v>0.15075376703248008</v>
      </c>
      <c r="E11" s="21" t="s">
        <v>8</v>
      </c>
      <c r="F11" s="18"/>
      <c r="G11" s="1">
        <v>4465545</v>
      </c>
      <c r="H11" s="27">
        <v>8.6999999999999994E-2</v>
      </c>
      <c r="I11" s="21" t="s">
        <v>8</v>
      </c>
      <c r="J11" s="19">
        <v>126</v>
      </c>
      <c r="K11" s="1">
        <f t="shared" si="2"/>
        <v>55944</v>
      </c>
      <c r="L11" s="32"/>
    </row>
    <row r="12" spans="1:12" x14ac:dyDescent="0.25">
      <c r="A12" s="21" t="s">
        <v>9</v>
      </c>
      <c r="B12" s="17">
        <v>30</v>
      </c>
      <c r="C12" s="1">
        <f t="shared" si="3"/>
        <v>4599511</v>
      </c>
      <c r="D12" s="22">
        <f t="shared" si="1"/>
        <v>0.15075376703248008</v>
      </c>
      <c r="E12" s="21" t="s">
        <v>9</v>
      </c>
      <c r="F12" s="18"/>
      <c r="G12" s="1">
        <v>4465545</v>
      </c>
      <c r="H12" s="27">
        <v>8.6999999999999994E-2</v>
      </c>
      <c r="I12" s="21" t="s">
        <v>9</v>
      </c>
      <c r="J12" s="19">
        <v>37</v>
      </c>
      <c r="K12" s="1">
        <f t="shared" si="2"/>
        <v>16428</v>
      </c>
      <c r="L12" s="32"/>
    </row>
    <row r="13" spans="1:12" x14ac:dyDescent="0.25">
      <c r="A13" s="21" t="s">
        <v>10</v>
      </c>
      <c r="B13" s="17">
        <v>30</v>
      </c>
      <c r="C13" s="1">
        <f t="shared" si="3"/>
        <v>4599511</v>
      </c>
      <c r="D13" s="22">
        <f t="shared" si="1"/>
        <v>0.15075376703248008</v>
      </c>
      <c r="E13" s="21">
        <v>1</v>
      </c>
      <c r="F13" s="18"/>
      <c r="G13" s="1">
        <v>4465545</v>
      </c>
      <c r="H13" s="27">
        <v>8.6999999999999994E-2</v>
      </c>
      <c r="I13" s="21" t="s">
        <v>10</v>
      </c>
      <c r="J13" s="19">
        <v>35</v>
      </c>
      <c r="K13" s="1">
        <f t="shared" si="2"/>
        <v>15540</v>
      </c>
      <c r="L13" s="33"/>
    </row>
    <row r="14" spans="1:12" x14ac:dyDescent="0.25">
      <c r="A14" s="21" t="s">
        <v>11</v>
      </c>
      <c r="B14" s="17">
        <v>23</v>
      </c>
      <c r="C14" s="1">
        <f t="shared" si="3"/>
        <v>3526291.7666666666</v>
      </c>
      <c r="D14" s="22">
        <f t="shared" si="1"/>
        <v>0.11557788805823473</v>
      </c>
      <c r="E14" s="21" t="s">
        <v>11</v>
      </c>
      <c r="F14" s="18">
        <v>0</v>
      </c>
      <c r="G14" s="1">
        <v>3014243</v>
      </c>
      <c r="H14" s="27">
        <v>7.4999999999999997E-2</v>
      </c>
      <c r="I14" s="21" t="s">
        <v>11</v>
      </c>
      <c r="J14" s="19">
        <v>0</v>
      </c>
      <c r="K14" s="1">
        <f t="shared" si="2"/>
        <v>0</v>
      </c>
      <c r="L14" s="32"/>
    </row>
    <row r="15" spans="1:12" ht="15.75" thickBot="1" x14ac:dyDescent="0.3">
      <c r="A15" s="38" t="s">
        <v>28</v>
      </c>
      <c r="B15" s="23">
        <f>SUM(B6:B14)</f>
        <v>199</v>
      </c>
      <c r="C15" s="24">
        <f>ROUND(SUM(C3:C14),0)</f>
        <v>30510090</v>
      </c>
      <c r="D15" s="25"/>
      <c r="E15" s="28" t="s">
        <v>28</v>
      </c>
      <c r="F15" s="28">
        <f>SUM(F3:F14)</f>
        <v>39</v>
      </c>
      <c r="G15" s="29">
        <f>SUM(G3:G14)</f>
        <v>42980872.07</v>
      </c>
      <c r="H15" s="30"/>
      <c r="I15" s="34" t="s">
        <v>28</v>
      </c>
      <c r="J15" s="34">
        <f>SUM(J3:J14)</f>
        <v>198</v>
      </c>
      <c r="K15" s="35">
        <f>SUM(K3:K14)</f>
        <v>87912</v>
      </c>
      <c r="L15" s="36"/>
    </row>
    <row r="16" spans="1:12" x14ac:dyDescent="0.25">
      <c r="C16" s="42">
        <f>C15*14</f>
        <v>427141260</v>
      </c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B00A1-F8D5-4061-8505-418C51E4B0BD}">
  <dimension ref="A1:A12"/>
  <sheetViews>
    <sheetView workbookViewId="0">
      <selection activeCell="C6" sqref="C6"/>
    </sheetView>
  </sheetViews>
  <sheetFormatPr baseColWidth="10" defaultRowHeight="15" x14ac:dyDescent="0.25"/>
  <cols>
    <col min="1" max="1" width="21.7109375" customWidth="1"/>
  </cols>
  <sheetData>
    <row r="1" spans="1:1" ht="15.75" thickBot="1" x14ac:dyDescent="0.3">
      <c r="A1" s="43">
        <v>1004747.7</v>
      </c>
    </row>
    <row r="2" spans="1:1" ht="15.75" thickBot="1" x14ac:dyDescent="0.3">
      <c r="A2" s="43">
        <v>3349159</v>
      </c>
    </row>
    <row r="3" spans="1:1" ht="15.75" thickBot="1" x14ac:dyDescent="0.3">
      <c r="A3" s="43">
        <v>3349159</v>
      </c>
    </row>
    <row r="4" spans="1:1" ht="15.75" thickBot="1" x14ac:dyDescent="0.3">
      <c r="A4" s="43">
        <v>3349159</v>
      </c>
    </row>
    <row r="5" spans="1:1" ht="15.75" thickBot="1" x14ac:dyDescent="0.3">
      <c r="A5" s="43">
        <v>3349159</v>
      </c>
    </row>
    <row r="6" spans="1:1" ht="15.75" thickBot="1" x14ac:dyDescent="0.3">
      <c r="A6" s="43">
        <v>3237521</v>
      </c>
    </row>
    <row r="7" spans="1:1" ht="15.75" thickBot="1" x14ac:dyDescent="0.3">
      <c r="A7" s="43">
        <v>4465545</v>
      </c>
    </row>
    <row r="8" spans="1:1" ht="15.75" thickBot="1" x14ac:dyDescent="0.3">
      <c r="A8" s="43">
        <v>4465545</v>
      </c>
    </row>
    <row r="9" spans="1:1" ht="15.75" thickBot="1" x14ac:dyDescent="0.3">
      <c r="A9" s="43">
        <v>4465545</v>
      </c>
    </row>
    <row r="10" spans="1:1" ht="15.75" thickBot="1" x14ac:dyDescent="0.3">
      <c r="A10" s="43">
        <v>4465545</v>
      </c>
    </row>
    <row r="11" spans="1:1" ht="15.75" thickBot="1" x14ac:dyDescent="0.3">
      <c r="A11" s="43">
        <v>4465545</v>
      </c>
    </row>
    <row r="12" spans="1:1" ht="15.75" thickBot="1" x14ac:dyDescent="0.3">
      <c r="A12" s="43">
        <v>3014243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SENA</cp:lastModifiedBy>
  <dcterms:created xsi:type="dcterms:W3CDTF">2018-01-12T23:35:58Z</dcterms:created>
  <dcterms:modified xsi:type="dcterms:W3CDTF">2025-06-05T16:19:43Z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2023-05-09T20:04:15Z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e48647bf-3647-40c7-89da-514db1c1c78b</vt:lpwstr>
  </property>
  <property fmtid="{D5CDD505-2E9C-101B-9397-08002B2CF9AE}" pid="8" name="MSIP_Label_1299739c-ad3d-4908-806e-4d91151a6e13_ContentBits">
    <vt:lpwstr>0</vt:lpwstr>
  </property>
</Properties>
</file>